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480" windowHeight="11640"/>
  </bookViews>
  <sheets>
    <sheet name="КПК0817700" sheetId="2" r:id="rId1"/>
  </sheets>
  <definedNames>
    <definedName name="_xlnm.Print_Area" localSheetId="0">КПК0817700!$A$1:$BM$86</definedName>
  </definedNames>
  <calcPr calcId="14562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<sst xmlns="http://schemas.openxmlformats.org/spreadsheetml/2006/main" count="140" uniqueCount="106">
  <si>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</si>
  <si>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</si>
  <si>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</si>
  <si>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</si>
  <si>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</si>
  <si>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</si>
  <si>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</si>
  <si>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</si>
  <si>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</si>
  <si>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</si>
  <si>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</si>
  <si>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</si>
  <si>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</si>
  <si>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</si>
  <si>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</si>
  <si>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</si>
  <si>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</si>
  <si>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</si>
  <si>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</si>
  <si>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</si>
  <si>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</si>
  <si>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</si>
  <si>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</si>
  <si>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</si>
  <si>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</si>
  <si>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</si>
  <si>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</si>
  <si>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</si>
  <si>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</si>
  <si>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</si>
  <si>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</si>
  <si>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</si>
  <si>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</si>
  <si>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</si>
  <si>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</si>
  <si>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</si>
  <si>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</si>
  <si>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</si>
  <si>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</si>
  <si>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</si>
  <si>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</si>
  <si>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</si>
  <si>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</si>
  <si>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</si>
  <si>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</si>
  <si>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</si>
  <si>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</si>
  <si>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</si>
  <si>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</si>
  <si>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</si>
  <si>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</si>
  <si>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</si>
  <si>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</si>
  <si>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</si>
  <si>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</si>
  <si>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</si>
  <si>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</si>
  <si>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</si>
  <si>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</si>
  <si>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</si>
  <si>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</si>
  <si>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</si>
  <si>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</si>
  <si>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</si>
  <si>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ефективної державної соціальної підтпримки населення</t>
  </si>
  <si>
    <t>Забезпечення виконання наданих законодавством повноважень</t>
  </si>
  <si>
    <t>Придбання обладнання і предметів довгострокового користування</t>
  </si>
  <si>
    <t>Придбання предметів, матеріалів, обладнання та інвентарю</t>
  </si>
  <si>
    <t>УСЬОГО</t>
  </si>
  <si>
    <t>затрат</t>
  </si>
  <si>
    <t>Z1</t>
  </si>
  <si>
    <t>Отримання  матеріальних цінностей</t>
  </si>
  <si>
    <t>грн.</t>
  </si>
  <si>
    <t>Меморандум від 01.11.2022 №1. Акти безкоштовного приймання-передачі товарно-матеріальних цінностей</t>
  </si>
  <si>
    <t>продукту</t>
  </si>
  <si>
    <t>Кількість заходів</t>
  </si>
  <si>
    <t>шт.</t>
  </si>
  <si>
    <t>ефективності</t>
  </si>
  <si>
    <t>Кількість отриманих матеріальних цінностей</t>
  </si>
  <si>
    <t>Акти безкоштовного приймання-передачі товарно-матеріальних цінностей</t>
  </si>
  <si>
    <t>Середня ціна одної одиниці</t>
  </si>
  <si>
    <t>якості</t>
  </si>
  <si>
    <t>Рівень забезпечення обладнанням</t>
  </si>
  <si>
    <t>відс.</t>
  </si>
  <si>
    <t>Конституція України від 28.06.1996 № 254к/96-ВР;_x000D_
Бюджетний кодекс України від 8.07.2010 № 2456-VI;_x000D_
Закон України "Про благодійну діяльність та благодійні організації" від 5.07.2021 № 5073-VI;_x000D_
Меморандум про співробітництво між Лисичанською міською військовою адміністрацією Сєвєродонецького району Луганської області та Благодійною організацією "Благодійний Фонд "Стабілізейшн Суппорт Сервісез" від 01.11.2022 №1, укладеного а рамках реалізації спільного проєкту Благодійної організації "Благодійний Фонд "Стабілізейшн Суппорт Сервісез" та Управлінням Верховного комісара ООН у справах біженців "Підтримка спроможності системи соціального захисту населення щодо реєстрації внутрішньо переміщених осіб;_x000D_
 лист Благодійної організації "Благодійний Фонд "Стабілізейшн Суппорт Сервісез" від 20.212.2022 №12-15 щодо прийняття у власність (взяття на баланс) Управлінням соціальногозахисту населення  Лисичанської міської військово-цивільної адміністрації Сєвєродонецького району Луганської області на добровільній, безповоротній  та безоплатній основі благодійної допомоги, закупленої у межах реалізації спільноз управлінням Верховногокомісара ООН у справах біженців проєкту "Підтримка спроможності системи соціального захисту населення щодо реєстрації внутрішньо переміщених осіб", з подальшим забезпеченням використання цих товарів працівниками соціального захисту населення у повсякденній роботі.</t>
  </si>
  <si>
    <t>Створення матеріально-технічної бази (необхідних умов) для забезпечення виконання наданих законодавством повноважень у сфері соціального захисту населення</t>
  </si>
  <si>
    <t>0800000</t>
  </si>
  <si>
    <t>26.12.2022</t>
  </si>
  <si>
    <t>20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</si>
  <si>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</si>
  <si>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</si>
  <si>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</si>
  <si>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</si>
  <si>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</si>
  <si>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</si>
  <si>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</si>
  <si>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</si>
  <si>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12519000000</t>
  </si>
  <si>
    <t>гривень</t>
  </si>
  <si>
    <t>бюджетної програми місцевого бюджету на 2022  рік</t>
  </si>
  <si>
    <t>0817700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</si>
  <si>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</si>
  <si>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</si>
  <si>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</si>
  <si>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7700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</si>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</sst>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89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90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87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51</v>
      </c>
      <c r="B13" s="109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90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96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9" t="s">
        <v>103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96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100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104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105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101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97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154268.17000000001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154268.17000000001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89" customHeight="1" x14ac:dyDescent="0.2">
      <c r="A26" s="107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98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124172</v>
      </c>
      <c r="AL49" s="58"/>
      <c r="AM49" s="58"/>
      <c r="AN49" s="58"/>
      <c r="AO49" s="58"/>
      <c r="AP49" s="58"/>
      <c r="AQ49" s="58"/>
      <c r="AR49" s="58"/>
      <c r="AS49" s="58">
        <f>AC49+AK49</f>
        <v>124172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30096</v>
      </c>
      <c r="AL50" s="58"/>
      <c r="AM50" s="58"/>
      <c r="AN50" s="58"/>
      <c r="AO50" s="58"/>
      <c r="AP50" s="58"/>
      <c r="AQ50" s="58"/>
      <c r="AR50" s="58"/>
      <c r="AS50" s="58">
        <f>AC50+AK50</f>
        <v>30096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0</v>
      </c>
      <c r="AD51" s="92"/>
      <c r="AE51" s="92"/>
      <c r="AF51" s="92"/>
      <c r="AG51" s="92"/>
      <c r="AH51" s="92"/>
      <c r="AI51" s="92"/>
      <c r="AJ51" s="92"/>
      <c r="AK51" s="92">
        <v>154268</v>
      </c>
      <c r="AL51" s="92"/>
      <c r="AM51" s="92"/>
      <c r="AN51" s="92"/>
      <c r="AO51" s="92"/>
      <c r="AP51" s="92"/>
      <c r="AQ51" s="92"/>
      <c r="AR51" s="92"/>
      <c r="AS51" s="92">
        <f>AC51+AK51</f>
        <v>154268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98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51" customHeight="1" x14ac:dyDescent="0.2">
      <c r="A66" s="62">
        <v>3</v>
      </c>
      <c r="B66" s="62"/>
      <c r="C66" s="62"/>
      <c r="D66" s="62"/>
      <c r="E66" s="62"/>
      <c r="F66" s="62"/>
      <c r="G66" s="83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83" t="s">
        <v>73</v>
      </c>
      <c r="AF66" s="103"/>
      <c r="AG66" s="103"/>
      <c r="AH66" s="103"/>
      <c r="AI66" s="103"/>
      <c r="AJ66" s="103"/>
      <c r="AK66" s="103"/>
      <c r="AL66" s="103"/>
      <c r="AM66" s="103"/>
      <c r="AN66" s="10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154268</v>
      </c>
      <c r="AX66" s="58"/>
      <c r="AY66" s="58"/>
      <c r="AZ66" s="58"/>
      <c r="BA66" s="58"/>
      <c r="BB66" s="58"/>
      <c r="BC66" s="58"/>
      <c r="BD66" s="58"/>
      <c r="BE66" s="58">
        <v>154268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2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100"/>
      <c r="AA67" s="100"/>
      <c r="AB67" s="100"/>
      <c r="AC67" s="100"/>
      <c r="AD67" s="100"/>
      <c r="AE67" s="102"/>
      <c r="AF67" s="105"/>
      <c r="AG67" s="105"/>
      <c r="AH67" s="105"/>
      <c r="AI67" s="105"/>
      <c r="AJ67" s="105"/>
      <c r="AK67" s="105"/>
      <c r="AL67" s="105"/>
      <c r="AM67" s="105"/>
      <c r="AN67" s="106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62">
        <v>4</v>
      </c>
      <c r="B68" s="62"/>
      <c r="C68" s="62"/>
      <c r="D68" s="62"/>
      <c r="E68" s="62"/>
      <c r="F68" s="62"/>
      <c r="G68" s="83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83" t="s">
        <v>73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</v>
      </c>
      <c r="AX68" s="58"/>
      <c r="AY68" s="58"/>
      <c r="AZ68" s="58"/>
      <c r="BA68" s="58"/>
      <c r="BB68" s="58"/>
      <c r="BC68" s="58"/>
      <c r="BD68" s="58"/>
      <c r="BE68" s="58">
        <v>1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100"/>
      <c r="AA69" s="100"/>
      <c r="AB69" s="100"/>
      <c r="AC69" s="100"/>
      <c r="AD69" s="100"/>
      <c r="AE69" s="102"/>
      <c r="AF69" s="105"/>
      <c r="AG69" s="105"/>
      <c r="AH69" s="105"/>
      <c r="AI69" s="105"/>
      <c r="AJ69" s="105"/>
      <c r="AK69" s="105"/>
      <c r="AL69" s="105"/>
      <c r="AM69" s="105"/>
      <c r="AN69" s="106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38.2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76</v>
      </c>
      <c r="AA70" s="73"/>
      <c r="AB70" s="73"/>
      <c r="AC70" s="73"/>
      <c r="AD70" s="73"/>
      <c r="AE70" s="83" t="s">
        <v>79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332</v>
      </c>
      <c r="AX70" s="58"/>
      <c r="AY70" s="58"/>
      <c r="AZ70" s="58"/>
      <c r="BA70" s="58"/>
      <c r="BB70" s="58"/>
      <c r="BC70" s="58"/>
      <c r="BD70" s="58"/>
      <c r="BE70" s="58">
        <v>332</v>
      </c>
      <c r="BF70" s="58"/>
      <c r="BG70" s="58"/>
      <c r="BH70" s="58"/>
      <c r="BI70" s="58"/>
      <c r="BJ70" s="58"/>
      <c r="BK70" s="58"/>
      <c r="BL70" s="58"/>
    </row>
    <row r="71" spans="1:79" ht="38.2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72</v>
      </c>
      <c r="AA71" s="73"/>
      <c r="AB71" s="73"/>
      <c r="AC71" s="73"/>
      <c r="AD71" s="73"/>
      <c r="AE71" s="83" t="s">
        <v>79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465</v>
      </c>
      <c r="AX71" s="58"/>
      <c r="AY71" s="58"/>
      <c r="AZ71" s="58"/>
      <c r="BA71" s="58"/>
      <c r="BB71" s="58"/>
      <c r="BC71" s="58"/>
      <c r="BD71" s="58"/>
      <c r="BE71" s="58">
        <v>465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2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100"/>
      <c r="AA72" s="100"/>
      <c r="AB72" s="100"/>
      <c r="AC72" s="100"/>
      <c r="AD72" s="100"/>
      <c r="AE72" s="102"/>
      <c r="AF72" s="105"/>
      <c r="AG72" s="105"/>
      <c r="AH72" s="105"/>
      <c r="AI72" s="105"/>
      <c r="AJ72" s="105"/>
      <c r="AK72" s="105"/>
      <c r="AL72" s="105"/>
      <c r="AM72" s="105"/>
      <c r="AN72" s="106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2.75" customHeight="1" x14ac:dyDescent="0.2">
      <c r="A73" s="62">
        <v>7</v>
      </c>
      <c r="B73" s="62"/>
      <c r="C73" s="62"/>
      <c r="D73" s="62"/>
      <c r="E73" s="62"/>
      <c r="F73" s="62"/>
      <c r="G73" s="83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83"/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100</v>
      </c>
      <c r="AX73" s="58"/>
      <c r="AY73" s="58"/>
      <c r="AZ73" s="58"/>
      <c r="BA73" s="58"/>
      <c r="BB73" s="58"/>
      <c r="BC73" s="58"/>
      <c r="BD73" s="58"/>
      <c r="BE73" s="58">
        <v>100</v>
      </c>
      <c r="BF73" s="58"/>
      <c r="BG73" s="58"/>
      <c r="BH73" s="58"/>
      <c r="BI73" s="58"/>
      <c r="BJ73" s="58"/>
      <c r="BK73" s="58"/>
      <c r="BL73" s="5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14" t="s">
        <v>92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5"/>
      <c r="AO76" s="116" t="s">
        <v>94</v>
      </c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63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74" t="s">
        <v>3</v>
      </c>
      <c r="B78" s="74"/>
      <c r="C78" s="74"/>
      <c r="D78" s="74"/>
      <c r="E78" s="74"/>
      <c r="F78" s="74"/>
    </row>
    <row r="79" spans="1:79" ht="13.15" customHeight="1" x14ac:dyDescent="0.2">
      <c r="A79" s="111" t="s">
        <v>91</v>
      </c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</row>
    <row r="80" spans="1:79" x14ac:dyDescent="0.2">
      <c r="A80" s="81" t="s">
        <v>46</v>
      </c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4" t="s">
        <v>93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75"/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5"/>
      <c r="AO82" s="116" t="s">
        <v>95</v>
      </c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63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118">
        <v>44921</v>
      </c>
      <c r="B84" s="82"/>
      <c r="C84" s="82"/>
      <c r="D84" s="82"/>
      <c r="E84" s="82"/>
      <c r="F84" s="82"/>
      <c r="G84" s="82"/>
      <c r="H84" s="82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3:AM83"/>
    <mergeCell ref="A63:F63"/>
    <mergeCell ref="A64:F64"/>
    <mergeCell ref="Z64:AD64"/>
    <mergeCell ref="A61:BL61"/>
    <mergeCell ref="A62:F62"/>
    <mergeCell ref="AE62:AN6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78:F78"/>
    <mergeCell ref="A65:F65"/>
    <mergeCell ref="Z65:AD65"/>
    <mergeCell ref="AE65:AN65"/>
    <mergeCell ref="A76:V76"/>
    <mergeCell ref="W76:AM76"/>
    <mergeCell ref="W77:AM77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76:BG76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0" priority="22" stopIfTrue="1" operator="equal">
      <formula>$G64</formula>
    </cfRule>
  </conditionalFormatting>
  <conditionalFormatting sqref="D49">
    <cfRule type="cellIs" dxfId="19" priority="23" stopIfTrue="1" operator="equal">
      <formula>$D48</formula>
    </cfRule>
  </conditionalFormatting>
  <conditionalFormatting sqref="A65:F65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КПК0817700</vt:lpstr>
      <vt:lpstr>КПК0817700!Область_печати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2023-02-05T12:14:11Z</dcterms:modified>
</cp:coreProperties>
</file>